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Материалы, обосновывающие стоимость\P_АТ.2026.1\"/>
    </mc:Choice>
  </mc:AlternateContent>
  <bookViews>
    <workbookView xWindow="-120" yWindow="-120" windowWidth="29040" windowHeight="15840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6" i="1" l="1"/>
  <c r="I16" i="1"/>
  <c r="S16" i="1" l="1"/>
  <c r="W16" i="1" l="1"/>
  <c r="V16" i="1"/>
  <c r="U16" i="1"/>
  <c r="T16" i="1"/>
  <c r="K16" i="1"/>
  <c r="AB16" i="1" l="1"/>
  <c r="Y16" i="1"/>
  <c r="AE16" i="1" s="1"/>
  <c r="AF16" i="1" s="1"/>
  <c r="X16" i="1"/>
  <c r="Z16" i="1"/>
  <c r="AA16" i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<sst xmlns="http://schemas.openxmlformats.org/spreadsheetml/2006/main" count="46" uniqueCount="36">
  <si>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</si>
  <si>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</si>
  <si>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</si>
  <si>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</si>
  <si>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</si>
  <si>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</si>
  <si>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</si>
  <si>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</si>
  <si>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</si>
  <si>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</si>
  <si>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</si>
  <si>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</si>
  <si>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</si>
  <si>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</si>
  <si>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</si>
  <si>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Генеральный директор</t>
  </si>
  <si>
    <t>ООО "Сетевая компания"</t>
  </si>
  <si>
    <t>УТВЕРЖДАЮ:</t>
  </si>
  <si>
    <t>_______________________А.Н. Есяков</t>
  </si>
  <si>
    <t>Идентификатор инвестиционного проекта: P_АТ.2026.1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</si>
  <si>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</si>
  <si>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</si>
  <si>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</si>
  <si>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от 07.02.2025г. №19</t>
  </si>
  <si>
    <t>Прогнозная стоимость, млн. руб. без НДС</t>
  </si>
  <si>
    <t>Л.В. Плеханова</t>
  </si>
  <si>
    <t>И.Н. Фурасьев</t>
  </si>
  <si>
    <t>P_АТ.2026.1</t>
  </si>
  <si>
    <t>от 03.02.2025г. № 19</t>
  </si>
  <si>
    <t>Год: 2026</t>
  </si>
  <si>
    <t>КМУ с бурильной установкой на шасси повышенной проходимости</t>
  </si>
  <si>
    <t>от 20.01.2025г. б/н</t>
  </si>
  <si>
    <t>Наименование инвестиционного проекта: Приобретение КМУ с бурильной установкой на шасси повышенной проходимости</t>
  </si>
  <si>
    <t>Прогнозная стоимость, млн. руб. с НДС</t>
  </si>
  <si>
    <t>Расчет стоимости инвестиционного проекта (в ред. от 19.08.2025)</t>
  </si>
  <si>
    <t>Дата составления расчета: 19.08.2025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</si>
</sst>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zoomScale="40" zoomScaleNormal="40" workbookViewId="0">
      <selection activeCell="H37" sqref="H37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17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15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16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18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35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32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19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9" t="s">
        <v>34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40" t="s">
        <v>3</v>
      </c>
      <c r="B14" s="38" t="s">
        <v>0</v>
      </c>
      <c r="C14" s="41"/>
      <c r="D14" s="40" t="s">
        <v>4</v>
      </c>
      <c r="E14" s="40"/>
      <c r="F14" s="40" t="s">
        <v>5</v>
      </c>
      <c r="G14" s="40"/>
      <c r="H14" s="40" t="s">
        <v>6</v>
      </c>
      <c r="I14" s="40"/>
      <c r="J14" s="40" t="s">
        <v>21</v>
      </c>
      <c r="K14" s="40" t="s">
        <v>22</v>
      </c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38" t="s">
        <v>29</v>
      </c>
      <c r="AE14" s="38"/>
      <c r="AF14" s="38"/>
      <c r="AJ14" s="6"/>
    </row>
    <row r="15" spans="1:52" s="7" customFormat="1" ht="56.25" x14ac:dyDescent="0.25">
      <c r="A15" s="40"/>
      <c r="B15" s="38"/>
      <c r="C15" s="41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40"/>
      <c r="K15" s="40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24</v>
      </c>
      <c r="AF15" s="9" t="s">
        <v>33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30</v>
      </c>
      <c r="C16" s="22" t="s">
        <v>27</v>
      </c>
      <c r="D16" s="20" t="s">
        <v>28</v>
      </c>
      <c r="E16" s="36">
        <v>16.454999999999998</v>
      </c>
      <c r="F16" s="20" t="s">
        <v>31</v>
      </c>
      <c r="G16" s="36">
        <v>15.7</v>
      </c>
      <c r="H16" s="20" t="s">
        <v>23</v>
      </c>
      <c r="I16" s="36">
        <f>15.7+0.18</f>
        <v>15.879999999999999</v>
      </c>
      <c r="J16" s="15">
        <f>G16</f>
        <v>15.7</v>
      </c>
      <c r="K16" s="15">
        <f>J16/1.2</f>
        <v>13.083333333333334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v>1</v>
      </c>
      <c r="S16" s="15">
        <f>(M16+1)/2</f>
        <v>1.02631448434481</v>
      </c>
      <c r="T16" s="15">
        <f>M16*(N16+1)/2</f>
        <v>1.0758967951456195</v>
      </c>
      <c r="U16" s="15">
        <f>M16*N16*(O16+1)/2</f>
        <v>1.1234610949295749</v>
      </c>
      <c r="V16" s="15">
        <f>M16*N16*O16*(P16+1)/2</f>
        <v>1.1731281638863225</v>
      </c>
      <c r="W16" s="15">
        <f>M16*N16*O16*P16*(Q16+1)/2</f>
        <v>1.2249909632959426</v>
      </c>
      <c r="X16" s="15">
        <f>$K$16*R16</f>
        <v>13.083333333333334</v>
      </c>
      <c r="Y16" s="15">
        <f>$K$16*S16</f>
        <v>13.427614503511265</v>
      </c>
      <c r="Z16" s="15">
        <f t="shared" ref="Z16:AC16" si="0">$K$16*T16</f>
        <v>14.07631640315519</v>
      </c>
      <c r="AA16" s="15">
        <f t="shared" si="0"/>
        <v>14.698615991995272</v>
      </c>
      <c r="AB16" s="15">
        <f t="shared" si="0"/>
        <v>15.348426810846053</v>
      </c>
      <c r="AC16" s="15">
        <f t="shared" si="0"/>
        <v>16.026965103121917</v>
      </c>
      <c r="AD16" s="10">
        <v>1</v>
      </c>
      <c r="AE16" s="15">
        <f>Y16</f>
        <v>13.427614503511265</v>
      </c>
      <c r="AF16" s="37">
        <f>AE16*1.2</f>
        <v>16.113137404213518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25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26</v>
      </c>
    </row>
  </sheetData>
  <mergeCells count="13"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  <mergeCell ref="X14:AC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User</cp:lastModifiedBy>
  <cp:lastPrinted>2018-11-26T05:19:26Z</cp:lastPrinted>
  <dcterms:created xsi:type="dcterms:W3CDTF">2018-09-17T06:11:25Z</dcterms:created>
  <dcterms:modified xsi:type="dcterms:W3CDTF">2025-08-20T12:38:13Z</dcterms:modified>
</cp:coreProperties>
</file>